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bf13f4b7a6462a/Documents/SKRIPSI/Hasil Olah Data/"/>
    </mc:Choice>
  </mc:AlternateContent>
  <xr:revisionPtr revIDLastSave="856" documentId="8_{6993DB44-ACB1-4684-801A-AFFB6E2A7498}" xr6:coauthVersionLast="47" xr6:coauthVersionMax="47" xr10:uidLastSave="{56130C21-6C2D-41FE-B79C-15F78A000081}"/>
  <bookViews>
    <workbookView xWindow="-110" yWindow="-110" windowWidth="19420" windowHeight="10300" xr2:uid="{1A8B0191-A6DB-4FE0-AE29-E0D59050AC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0" i="1" l="1"/>
  <c r="V36" i="1"/>
  <c r="U36" i="1"/>
</calcChain>
</file>

<file path=xl/sharedStrings.xml><?xml version="1.0" encoding="utf-8"?>
<sst xmlns="http://schemas.openxmlformats.org/spreadsheetml/2006/main" count="200" uniqueCount="142">
  <si>
    <t>Validitas Convergent Loading Factor</t>
  </si>
  <si>
    <t>Harga</t>
  </si>
  <si>
    <t>Kepuasan Konsumen</t>
  </si>
  <si>
    <t>Kualitas Produk</t>
  </si>
  <si>
    <t>Nilai Persepsi</t>
  </si>
  <si>
    <t>AVE</t>
  </si>
  <si>
    <t>Cronbach's alpha</t>
  </si>
  <si>
    <t>Composite Reliability</t>
  </si>
  <si>
    <t>Average Variance Extracted (AVE)</t>
  </si>
  <si>
    <t>Keterangan</t>
  </si>
  <si>
    <t>Valid</t>
  </si>
  <si>
    <t>UJI MULTIKOLINEARITAS</t>
  </si>
  <si>
    <t>Variabel</t>
  </si>
  <si>
    <t>Harga &gt; Nilai Persepsi</t>
  </si>
  <si>
    <t>Kualitas Produk &gt; Nilai Persepsi</t>
  </si>
  <si>
    <t>Nilai Persepsi &gt; Kepuasan Konsumen</t>
  </si>
  <si>
    <t>R SQUARE</t>
  </si>
  <si>
    <t>R square</t>
  </si>
  <si>
    <t>R square Adjusted</t>
  </si>
  <si>
    <t>VIF</t>
  </si>
  <si>
    <t>Outer Model</t>
  </si>
  <si>
    <t>17 - 20</t>
  </si>
  <si>
    <t>21 - 25</t>
  </si>
  <si>
    <t>26 - 30</t>
  </si>
  <si>
    <t>31 - 35</t>
  </si>
  <si>
    <t>Mahasiswa</t>
  </si>
  <si>
    <t>Karyawan swasta</t>
  </si>
  <si>
    <t>Pegawai Negri</t>
  </si>
  <si>
    <t>Wirausaha</t>
  </si>
  <si>
    <t>Lain - lain</t>
  </si>
  <si>
    <t>No</t>
  </si>
  <si>
    <t>Classifacation</t>
  </si>
  <si>
    <t>Total People</t>
  </si>
  <si>
    <t>Percentage (%)</t>
  </si>
  <si>
    <t>Gander</t>
  </si>
  <si>
    <t>Female</t>
  </si>
  <si>
    <t>Total</t>
  </si>
  <si>
    <t>Umur</t>
  </si>
  <si>
    <t>Profesi</t>
  </si>
  <si>
    <t>Kualitas  &gt; Nilai Persepsi</t>
  </si>
  <si>
    <t>Nilai Persepsi Kepuasan</t>
  </si>
  <si>
    <t>Original sample (O)</t>
  </si>
  <si>
    <t>Sample mean (M)</t>
  </si>
  <si>
    <t>Standar deviation (STDEV)</t>
  </si>
  <si>
    <t>T statistic(O/STDEV)</t>
  </si>
  <si>
    <t>P values</t>
  </si>
  <si>
    <t>Kualitas Produk &gt; Kepuasan Konsumen</t>
  </si>
  <si>
    <t>Harga &gt; Kepusan Konsumen</t>
  </si>
  <si>
    <t>Jumlah semua komentar</t>
  </si>
  <si>
    <t>Komentar pro pada produk</t>
  </si>
  <si>
    <t>Komentar kontra pada produk</t>
  </si>
  <si>
    <t xml:space="preserve">Konten titkok </t>
  </si>
  <si>
    <t>Konsumen A</t>
  </si>
  <si>
    <t>Konsumen B</t>
  </si>
  <si>
    <t>Characterisitic</t>
  </si>
  <si>
    <t>Tahap pertama</t>
  </si>
  <si>
    <t xml:space="preserve">Convergent validity </t>
  </si>
  <si>
    <t>Tahap kedua</t>
  </si>
  <si>
    <t>Model FIT</t>
  </si>
  <si>
    <t>Saturated Model</t>
  </si>
  <si>
    <t>Estimated Model</t>
  </si>
  <si>
    <t>SRMR</t>
  </si>
  <si>
    <t>NFI</t>
  </si>
  <si>
    <t>Fit</t>
  </si>
  <si>
    <t>Kurang Fit</t>
  </si>
  <si>
    <t>Path Coeffisien Bootstrapping</t>
  </si>
  <si>
    <t>0,030</t>
  </si>
  <si>
    <t>0,090</t>
  </si>
  <si>
    <t>Inderect effect</t>
  </si>
  <si>
    <t>Hipotesis</t>
  </si>
  <si>
    <t>Analisis</t>
  </si>
  <si>
    <t>Kuliatas Produk =&gt; Nilai Persepsi</t>
  </si>
  <si>
    <t>Harga =&gt; Nilai Persepsi</t>
  </si>
  <si>
    <t>Nilai Persepsi =&gt; Kepuasan Konsumen</t>
  </si>
  <si>
    <t xml:space="preserve">Nilai Coefisien = </t>
  </si>
  <si>
    <t>Pvalues</t>
  </si>
  <si>
    <t>t-statistik</t>
  </si>
  <si>
    <t>t-tabel</t>
  </si>
  <si>
    <t>Indikator</t>
  </si>
  <si>
    <t>Menggambarkan</t>
  </si>
  <si>
    <t>Corrected item - total Correlation</t>
  </si>
  <si>
    <t>Kode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</si>
  <si>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</si>
  <si>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</si>
  <si>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</si>
  <si>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</si>
  <si>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</si>
  <si>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</si>
  <si>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</si>
  <si>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</si>
  <si>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</si>
  <si>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</si>
  <si>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</si>
  <si>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</si>
  <si>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</si>
  <si>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</si>
  <si>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Y1.1</t>
  </si>
  <si>
    <t>Y1.2</t>
  </si>
  <si>
    <t>Y1.3</t>
  </si>
  <si>
    <t>Y1.4</t>
  </si>
  <si>
    <t>Daya Tahan</t>
  </si>
  <si>
    <t>Desain</t>
  </si>
  <si>
    <t>Estetika</t>
  </si>
  <si>
    <t>Fitur</t>
  </si>
  <si>
    <t>Kesesuaian Fungsi Produk</t>
  </si>
  <si>
    <t>Harga dengan Kualitas Produk</t>
  </si>
  <si>
    <t>Harga dengan Manfaat</t>
  </si>
  <si>
    <t>Harga Bersaing</t>
  </si>
  <si>
    <t>Keterjangkauan Harga</t>
  </si>
  <si>
    <t>Kewajaran Harga</t>
  </si>
  <si>
    <t>Nilai Kualitas</t>
  </si>
  <si>
    <t>Nilai Sosial</t>
  </si>
  <si>
    <t>Nilai Sepadan dengan Harga</t>
  </si>
  <si>
    <t>Keinginan Membeli Ulang</t>
  </si>
  <si>
    <t>Memberikan Ulasan Positif</t>
  </si>
  <si>
    <t>Kesesuaian Harapan Kinerja</t>
  </si>
  <si>
    <t>R-tabel</t>
  </si>
  <si>
    <t>Kesediaan Merekomendasikan</t>
  </si>
  <si>
    <t>Menggambarkan ketahanan produk</t>
  </si>
  <si>
    <t>Menggambarkan gaya pada suatu produk</t>
  </si>
  <si>
    <t>Menggambarkan fitur yang tersedia</t>
  </si>
  <si>
    <t>Menggambarkan spesifikasi  sesuai dengan preferensi dan keinginan konsumen.</t>
  </si>
  <si>
    <t>Menggambarkan keindahan tampilan meliputi desain, warna, bentuk, dan kesan visual</t>
  </si>
  <si>
    <t>Menggambarkan kesesuaian kualitas yang didapatkan konsumen</t>
  </si>
  <si>
    <t>Menggambarkan kesesuaian harga terhadap manfaat yang diperoleh konsumen</t>
  </si>
  <si>
    <t>Menggambarkan dayasaing yang di berikanprodusen dengan jenisproduk yang sama</t>
  </si>
  <si>
    <t>Menggambarkan harga kemampuan daya beli konsumen</t>
  </si>
  <si>
    <t>Menggambarkan apa sudah pantas dan adil dibandingkan dengan kualitas, manfaat, dan produk sejenis di pasaran.</t>
  </si>
  <si>
    <t>Menggambarkan penilaian kognitif konsumen terhadap mutu produk berdasarkan pengalaman</t>
  </si>
  <si>
    <t>Menggambarkan apakah produk memberikan manfaat nyata dan membantu aktivitas konsumen</t>
  </si>
  <si>
    <t>Makna sosial yang diberikan konsumen terhadap produk, seperti citra, status, dan penerimaan sosial</t>
  </si>
  <si>
    <t>Interpretasi konsumen terhadap kesesuaian antara manfaat yang diterima dengan pengorbanan harga yang dikeluarkan</t>
  </si>
  <si>
    <t>Menggambarkan keinginan pelanggan untuk membeli atau menggunakan kembali</t>
  </si>
  <si>
    <t>Menggambarkan kemauan pelanggan untuk merekomendasikan produk kepada orang lain sebagai bentuk kepuasan.</t>
  </si>
  <si>
    <t>Menggambarkan penilaian pelanggan terhadap aspek utama produk yang dianggap paling penting dalam membentuk kepuasan.</t>
  </si>
  <si>
    <t>Menggambarkan kesesuaian antara harapan pelanggan sebelum membeli dengan kinerja produk yang dirasakan setelah digunakan.</t>
  </si>
  <si>
    <t>Kualitas Produk (X1)</t>
  </si>
  <si>
    <t>Harga (X2)</t>
  </si>
  <si>
    <t>Nilai Persepsi (X3)</t>
  </si>
  <si>
    <t>Kepuasan Konsumen (Y)</t>
  </si>
  <si>
    <t>Nilai Fungsional</t>
  </si>
  <si>
    <t>Uji Validitas SPSS 0.16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</si>
</sst>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0"/>
      <color theme="9" tint="-0.499984740745262"/>
      <name val="Times New Roman"/>
      <family val="1"/>
    </font>
    <font>
      <sz val="10"/>
      <color rgb="FFC0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rgb="FF548235"/>
      <name val="Times New Roman"/>
      <family val="1"/>
    </font>
    <font>
      <sz val="10"/>
      <color theme="9" tint="-0.249977111117893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0" fillId="0" borderId="1" xfId="0" applyBorder="1"/>
    <xf numFmtId="0" fontId="0" fillId="0" borderId="2" xfId="0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5" xfId="0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164" fontId="2" fillId="0" borderId="2" xfId="0" applyNumberFormat="1" applyFont="1" applyBorder="1"/>
    <xf numFmtId="165" fontId="2" fillId="0" borderId="2" xfId="0" applyNumberFormat="1" applyFont="1" applyBorder="1"/>
    <xf numFmtId="165" fontId="8" fillId="0" borderId="0" xfId="0" applyNumberFormat="1" applyFont="1"/>
    <xf numFmtId="165" fontId="8" fillId="0" borderId="2" xfId="0" applyNumberFormat="1" applyFont="1" applyBorder="1"/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0" fillId="2" borderId="0" xfId="0" applyFill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PERBANDINGAN KONTEN PENGGUNA TAS WANITA MERK 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Sheet1!$S$42:$S$43</c:f>
              <c:strCache>
                <c:ptCount val="2"/>
                <c:pt idx="0">
                  <c:v>Konten titkok </c:v>
                </c:pt>
                <c:pt idx="1">
                  <c:v>Konsumen 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2.777777777777676E-3"/>
                  <c:y val="-8.487556272013328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EB3-48CB-B00F-98814085760E}"/>
                </c:ext>
              </c:extLst>
            </c:dLbl>
            <c:dLbl>
              <c:idx val="2"/>
              <c:layout>
                <c:manualLayout>
                  <c:x val="-8.333333333333333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B3-48CB-B00F-9881408576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Sheet1!$R$44:$R$46</c:f>
              <c:strCache>
                <c:ptCount val="3"/>
                <c:pt idx="0">
                  <c:v>Jumlah semua komentar</c:v>
                </c:pt>
                <c:pt idx="1">
                  <c:v>Komentar pro pada produk</c:v>
                </c:pt>
                <c:pt idx="2">
                  <c:v>Komentar kontra pada produk</c:v>
                </c:pt>
              </c:strCache>
            </c:strRef>
          </c:cat>
          <c:val>
            <c:numRef>
              <c:f>Sheet1!$S$44:$S$46</c:f>
              <c:numCache>
                <c:formatCode>General</c:formatCode>
                <c:ptCount val="3"/>
                <c:pt idx="0">
                  <c:v>1554</c:v>
                </c:pt>
                <c:pt idx="1">
                  <c:v>20</c:v>
                </c:pt>
                <c:pt idx="2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3-48CB-B00F-98814085760E}"/>
            </c:ext>
          </c:extLst>
        </c:ser>
        <c:ser>
          <c:idx val="1"/>
          <c:order val="1"/>
          <c:tx>
            <c:strRef>
              <c:f>Sheet1!$T$42:$T$43</c:f>
              <c:strCache>
                <c:ptCount val="2"/>
                <c:pt idx="0">
                  <c:v>Konten titkok </c:v>
                </c:pt>
                <c:pt idx="1">
                  <c:v>Konsumen B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1.0185067526415994E-16"/>
                  <c:y val="4.62962962962962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EB3-48CB-B00F-98814085760E}"/>
                </c:ext>
              </c:extLst>
            </c:dLbl>
            <c:dLbl>
              <c:idx val="2"/>
              <c:layout>
                <c:manualLayout>
                  <c:x val="-1.402012248468992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B3-48CB-B00F-9881408576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Sheet1!$R$44:$R$46</c:f>
              <c:strCache>
                <c:ptCount val="3"/>
                <c:pt idx="0">
                  <c:v>Jumlah semua komentar</c:v>
                </c:pt>
                <c:pt idx="1">
                  <c:v>Komentar pro pada produk</c:v>
                </c:pt>
                <c:pt idx="2">
                  <c:v>Komentar kontra pada produk</c:v>
                </c:pt>
              </c:strCache>
            </c:strRef>
          </c:cat>
          <c:val>
            <c:numRef>
              <c:f>Sheet1!$T$44:$T$46</c:f>
              <c:numCache>
                <c:formatCode>General</c:formatCode>
                <c:ptCount val="3"/>
                <c:pt idx="0">
                  <c:v>304</c:v>
                </c:pt>
                <c:pt idx="1">
                  <c:v>10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3-48CB-B00F-98814085760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404558576"/>
        <c:axId val="1404560496"/>
      </c:barChart>
      <c:catAx>
        <c:axId val="1404558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4560496"/>
        <c:crosses val="autoZero"/>
        <c:auto val="1"/>
        <c:lblAlgn val="ctr"/>
        <c:lblOffset val="100"/>
        <c:noMultiLvlLbl val="0"/>
      </c:catAx>
      <c:valAx>
        <c:axId val="140456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455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Grafik Karakteristik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Umur Responden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AE9-4918-A3A0-E050AD8821B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ED-4810-9A94-D447F4CA8F0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ED-4810-9A94-D447F4CA8F0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AE9-4918-A3A0-E050AD8821BF}"/>
              </c:ext>
            </c:extLst>
          </c:dPt>
          <c:dLbls>
            <c:dLbl>
              <c:idx val="0"/>
              <c:layout>
                <c:manualLayout>
                  <c:x val="-5.6276154560035214E-2"/>
                  <c:y val="0.143535273664553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AE9-4918-A3A0-E050AD8821BF}"/>
                </c:ext>
              </c:extLst>
            </c:dLbl>
            <c:dLbl>
              <c:idx val="3"/>
              <c:layout>
                <c:manualLayout>
                  <c:x val="3.2790654672161107E-2"/>
                  <c:y val="0.1210361737247543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AE9-4918-A3A0-E050AD8821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Sheet1!$S$26:$T$29</c:f>
              <c:multiLvlStrCache>
                <c:ptCount val="4"/>
                <c:lvl>
                  <c:pt idx="0">
                    <c:v>17 - 20</c:v>
                  </c:pt>
                  <c:pt idx="1">
                    <c:v>21 - 25</c:v>
                  </c:pt>
                  <c:pt idx="2">
                    <c:v>26 - 30</c:v>
                  </c:pt>
                  <c:pt idx="3">
                    <c:v>31 - 35</c:v>
                  </c:pt>
                </c:lvl>
                <c:lvl>
                  <c:pt idx="0">
                    <c:v>Umur</c:v>
                  </c:pt>
                </c:lvl>
              </c:multiLvlStrCache>
            </c:multiLvlStrRef>
          </c:cat>
          <c:val>
            <c:numRef>
              <c:f>Sheet1!$U$26:$U$29</c:f>
              <c:numCache>
                <c:formatCode>General</c:formatCode>
                <c:ptCount val="4"/>
                <c:pt idx="0">
                  <c:v>9</c:v>
                </c:pt>
                <c:pt idx="1">
                  <c:v>52</c:v>
                </c:pt>
                <c:pt idx="2">
                  <c:v>25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918-A3A0-E050AD8821BF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3ED-4810-9A94-D447F4CA8F0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3ED-4810-9A94-D447F4CA8F0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ED-4810-9A94-D447F4CA8F0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3ED-4810-9A94-D447F4CA8F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Sheet1!$S$26:$T$29</c:f>
              <c:multiLvlStrCache>
                <c:ptCount val="4"/>
                <c:lvl>
                  <c:pt idx="0">
                    <c:v>17 - 20</c:v>
                  </c:pt>
                  <c:pt idx="1">
                    <c:v>21 - 25</c:v>
                  </c:pt>
                  <c:pt idx="2">
                    <c:v>26 - 30</c:v>
                  </c:pt>
                  <c:pt idx="3">
                    <c:v>31 - 35</c:v>
                  </c:pt>
                </c:lvl>
                <c:lvl>
                  <c:pt idx="0">
                    <c:v>Umur</c:v>
                  </c:pt>
                </c:lvl>
              </c:multiLvlStrCache>
            </c:multiLvlStrRef>
          </c:cat>
          <c:val>
            <c:numRef>
              <c:f>Sheet1!$V$26:$V$29</c:f>
              <c:numCache>
                <c:formatCode>General</c:formatCode>
                <c:ptCount val="4"/>
                <c:pt idx="0">
                  <c:v>10</c:v>
                </c:pt>
                <c:pt idx="1">
                  <c:v>57.8</c:v>
                </c:pt>
                <c:pt idx="2">
                  <c:v>27.8</c:v>
                </c:pt>
                <c:pt idx="3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918-A3A0-E050AD8821BF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9050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Grafik</a:t>
            </a:r>
            <a:r>
              <a:rPr lang="en-US" baseline="0"/>
              <a:t> Karakteristik Profesi Responden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D37-4334-85A3-926583BFFA2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D37-4334-85A3-926583BFFA2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D37-4334-85A3-926583BFFA2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D37-4334-85A3-926583BFFA2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D37-4334-85A3-926583BFFA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Sheet1!$S$31:$T$35</c:f>
              <c:multiLvlStrCache>
                <c:ptCount val="5"/>
                <c:lvl>
                  <c:pt idx="0">
                    <c:v>Mahasiswa</c:v>
                  </c:pt>
                  <c:pt idx="1">
                    <c:v>Karyawan swasta</c:v>
                  </c:pt>
                  <c:pt idx="2">
                    <c:v>Pegawai Negri</c:v>
                  </c:pt>
                  <c:pt idx="3">
                    <c:v>Wirausaha</c:v>
                  </c:pt>
                  <c:pt idx="4">
                    <c:v>Lain - lain</c:v>
                  </c:pt>
                </c:lvl>
                <c:lvl>
                  <c:pt idx="0">
                    <c:v>Profesi</c:v>
                  </c:pt>
                </c:lvl>
              </c:multiLvlStrCache>
            </c:multiLvlStrRef>
          </c:cat>
          <c:val>
            <c:numRef>
              <c:f>Sheet1!$U$31:$U$35</c:f>
              <c:numCache>
                <c:formatCode>General</c:formatCode>
                <c:ptCount val="5"/>
                <c:pt idx="0">
                  <c:v>27</c:v>
                </c:pt>
                <c:pt idx="1">
                  <c:v>26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C-4C78-A714-D597A5670ABE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D37-4334-85A3-926583BFFA2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D37-4334-85A3-926583BFFA2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8D37-4334-85A3-926583BFFA2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8D37-4334-85A3-926583BFFA2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8D37-4334-85A3-926583BFFA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Sheet1!$S$31:$T$35</c:f>
              <c:multiLvlStrCache>
                <c:ptCount val="5"/>
                <c:lvl>
                  <c:pt idx="0">
                    <c:v>Mahasiswa</c:v>
                  </c:pt>
                  <c:pt idx="1">
                    <c:v>Karyawan swasta</c:v>
                  </c:pt>
                  <c:pt idx="2">
                    <c:v>Pegawai Negri</c:v>
                  </c:pt>
                  <c:pt idx="3">
                    <c:v>Wirausaha</c:v>
                  </c:pt>
                  <c:pt idx="4">
                    <c:v>Lain - lain</c:v>
                  </c:pt>
                </c:lvl>
                <c:lvl>
                  <c:pt idx="0">
                    <c:v>Profesi</c:v>
                  </c:pt>
                </c:lvl>
              </c:multiLvlStrCache>
            </c:multiLvlStrRef>
          </c:cat>
          <c:val>
            <c:numRef>
              <c:f>Sheet1!$V$31:$V$35</c:f>
              <c:numCache>
                <c:formatCode>General</c:formatCode>
                <c:ptCount val="5"/>
                <c:pt idx="0">
                  <c:v>30</c:v>
                </c:pt>
                <c:pt idx="1">
                  <c:v>28.9</c:v>
                </c:pt>
                <c:pt idx="2">
                  <c:v>7.8</c:v>
                </c:pt>
                <c:pt idx="3">
                  <c:v>12.2</c:v>
                </c:pt>
                <c:pt idx="4">
                  <c:v>21.1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BC-4C78-A714-D597A5670AB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37732</xdr:colOff>
      <xdr:row>48</xdr:row>
      <xdr:rowOff>50249</xdr:rowOff>
    </xdr:from>
    <xdr:to>
      <xdr:col>20</xdr:col>
      <xdr:colOff>560457</xdr:colOff>
      <xdr:row>63</xdr:row>
      <xdr:rowOff>32579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037CCA-EECD-9F38-CF1B-1ECE52068F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268882</xdr:colOff>
      <xdr:row>38</xdr:row>
      <xdr:rowOff>17462</xdr:rowOff>
    </xdr:from>
    <xdr:to>
      <xdr:col>30</xdr:col>
      <xdr:colOff>604241</xdr:colOff>
      <xdr:row>52</xdr:row>
      <xdr:rowOff>121443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6B3D7CD-E65F-DFAA-A63F-878C0671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24423</xdr:colOff>
      <xdr:row>38</xdr:row>
      <xdr:rowOff>5862</xdr:rowOff>
    </xdr:from>
    <xdr:to>
      <xdr:col>39</xdr:col>
      <xdr:colOff>356577</xdr:colOff>
      <xdr:row>52</xdr:row>
      <xdr:rowOff>150446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5B4F0B-372D-0E29-5593-C10F287C4C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5</xdr:col>
      <xdr:colOff>1873427</xdr:colOff>
      <xdr:row>51</xdr:row>
      <xdr:rowOff>52949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FD4291-285F-28B9-A53F-C057B2CB3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577" y="5348654"/>
          <a:ext cx="7253654" cy="41071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9E9F2-084E-46D0-AA1C-6031506BEBF7}">
  <dimension ref="B3:V102"/>
  <sheetViews>
    <sheetView tabSelected="1" topLeftCell="L38" zoomScale="50" zoomScaleNormal="137" workbookViewId="0">
      <selection activeCell="V54" sqref="V54"/>
    </sheetView>
  </sheetViews>
  <sheetFormatPr defaultRowHeight="14.5" x14ac:dyDescent="0.35"/>
  <cols>
    <col min="2" max="2" width="17.7265625" customWidth="1"/>
    <col min="3" max="3" width="20.08984375" customWidth="1"/>
    <col min="4" max="4" width="7.1796875" customWidth="1"/>
    <col min="5" max="5" width="32.26953125" bestFit="1" customWidth="1"/>
    <col min="6" max="6" width="29.81640625" customWidth="1"/>
    <col min="7" max="7" width="10.36328125" bestFit="1" customWidth="1"/>
    <col min="8" max="8" width="10.26953125" bestFit="1" customWidth="1"/>
    <col min="9" max="9" width="32.54296875" bestFit="1" customWidth="1"/>
    <col min="10" max="10" width="34.54296875" bestFit="1" customWidth="1"/>
    <col min="11" max="11" width="18.36328125" bestFit="1" customWidth="1"/>
    <col min="12" max="12" width="36.90625" bestFit="1" customWidth="1"/>
    <col min="13" max="13" width="28.81640625" bestFit="1" customWidth="1"/>
    <col min="14" max="14" width="19.81640625" bestFit="1" customWidth="1"/>
    <col min="15" max="15" width="16.1796875" bestFit="1" customWidth="1"/>
    <col min="18" max="18" width="29.90625" bestFit="1" customWidth="1"/>
    <col min="19" max="19" width="15" bestFit="1" customWidth="1"/>
    <col min="20" max="20" width="15.90625" bestFit="1" customWidth="1"/>
    <col min="21" max="21" width="13" bestFit="1" customWidth="1"/>
    <col min="22" max="22" width="15" bestFit="1" customWidth="1"/>
  </cols>
  <sheetData>
    <row r="3" spans="2:18" x14ac:dyDescent="0.35">
      <c r="B3" s="17" t="s">
        <v>0</v>
      </c>
      <c r="C3" s="17"/>
      <c r="D3" s="17"/>
      <c r="E3" s="17"/>
      <c r="I3" s="17" t="s">
        <v>5</v>
      </c>
      <c r="R3" s="17"/>
    </row>
    <row r="4" spans="2:18" x14ac:dyDescent="0.35">
      <c r="B4" s="17" t="s">
        <v>55</v>
      </c>
      <c r="C4" s="17"/>
      <c r="D4" s="17"/>
      <c r="E4" s="17"/>
    </row>
    <row r="5" spans="2:18" x14ac:dyDescent="0.35">
      <c r="B5" s="2"/>
      <c r="C5" s="8"/>
      <c r="D5" s="8"/>
      <c r="E5" s="8"/>
      <c r="F5" s="8"/>
      <c r="G5" s="2"/>
      <c r="I5" s="2"/>
      <c r="J5" s="2" t="s">
        <v>6</v>
      </c>
      <c r="K5" s="2" t="s">
        <v>7</v>
      </c>
      <c r="L5" s="2" t="s">
        <v>7</v>
      </c>
      <c r="M5" s="2" t="s">
        <v>8</v>
      </c>
      <c r="N5" s="2" t="s">
        <v>9</v>
      </c>
    </row>
    <row r="6" spans="2:18" x14ac:dyDescent="0.35">
      <c r="B6" s="1"/>
      <c r="C6" s="6"/>
      <c r="D6" s="9"/>
      <c r="E6" s="9"/>
      <c r="F6" s="9"/>
      <c r="G6" s="9"/>
      <c r="I6" s="1" t="s">
        <v>3</v>
      </c>
      <c r="J6" s="44">
        <v>0.74</v>
      </c>
      <c r="K6" s="15">
        <v>0.753</v>
      </c>
      <c r="L6" s="29">
        <v>0.85199999999999998</v>
      </c>
      <c r="M6" s="18">
        <v>0.65700000000000003</v>
      </c>
      <c r="N6" s="6" t="s">
        <v>10</v>
      </c>
    </row>
    <row r="7" spans="2:18" x14ac:dyDescent="0.35">
      <c r="B7" s="1"/>
      <c r="C7" s="14"/>
      <c r="D7" s="9"/>
      <c r="E7" s="9"/>
      <c r="F7" s="9"/>
      <c r="G7" s="9"/>
      <c r="I7" s="1" t="s">
        <v>1</v>
      </c>
      <c r="J7" s="18">
        <v>0.90300000000000002</v>
      </c>
      <c r="K7" s="15">
        <v>0.82899999999999996</v>
      </c>
      <c r="L7" s="29">
        <v>0.92900000000000005</v>
      </c>
      <c r="M7" s="18">
        <v>0.72399999999999998</v>
      </c>
      <c r="N7" s="6" t="s">
        <v>10</v>
      </c>
    </row>
    <row r="8" spans="2:18" x14ac:dyDescent="0.35">
      <c r="B8" s="1"/>
      <c r="C8" s="14"/>
      <c r="D8" s="9"/>
      <c r="E8" s="9"/>
      <c r="F8" s="9"/>
      <c r="G8" s="9"/>
      <c r="I8" s="1" t="s">
        <v>4</v>
      </c>
      <c r="J8" s="18">
        <v>0.85399999999999998</v>
      </c>
      <c r="K8" s="15">
        <v>0.90800000000000003</v>
      </c>
      <c r="L8" s="29">
        <v>0.90200000000000002</v>
      </c>
      <c r="M8" s="44">
        <v>0.7</v>
      </c>
      <c r="N8" s="6" t="s">
        <v>10</v>
      </c>
    </row>
    <row r="9" spans="2:18" ht="15" thickBot="1" x14ac:dyDescent="0.4">
      <c r="B9" s="1"/>
      <c r="C9" s="6"/>
      <c r="D9" s="9"/>
      <c r="E9" s="9"/>
      <c r="F9" s="9"/>
      <c r="G9" s="9"/>
      <c r="I9" s="3" t="s">
        <v>2</v>
      </c>
      <c r="J9" s="45">
        <v>0.91</v>
      </c>
      <c r="K9" s="20">
        <v>0.86299999999999999</v>
      </c>
      <c r="L9" s="30">
        <v>0.93799999999999994</v>
      </c>
      <c r="M9" s="19">
        <v>0.79200000000000004</v>
      </c>
      <c r="N9" s="7" t="s">
        <v>10</v>
      </c>
    </row>
    <row r="10" spans="2:18" x14ac:dyDescent="0.35">
      <c r="B10" s="1"/>
      <c r="C10" s="6"/>
      <c r="D10" s="9"/>
      <c r="E10" s="9"/>
      <c r="F10" s="9"/>
      <c r="G10" s="9"/>
    </row>
    <row r="11" spans="2:18" x14ac:dyDescent="0.35">
      <c r="B11" s="1"/>
      <c r="C11" s="9"/>
      <c r="D11" s="6"/>
      <c r="E11" s="9"/>
      <c r="F11" s="9"/>
      <c r="G11" s="9"/>
    </row>
    <row r="12" spans="2:18" x14ac:dyDescent="0.35">
      <c r="B12" s="1"/>
      <c r="C12" s="9"/>
      <c r="D12" s="6"/>
      <c r="E12" s="9"/>
      <c r="F12" s="9"/>
      <c r="G12" s="9"/>
      <c r="I12" s="2"/>
      <c r="J12" s="2" t="s">
        <v>8</v>
      </c>
      <c r="K12" s="2" t="s">
        <v>9</v>
      </c>
    </row>
    <row r="13" spans="2:18" x14ac:dyDescent="0.35">
      <c r="B13" s="1"/>
      <c r="C13" s="9"/>
      <c r="D13" s="6"/>
      <c r="E13" s="9"/>
      <c r="F13" s="9"/>
      <c r="G13" s="9"/>
      <c r="I13" s="1" t="s">
        <v>3</v>
      </c>
      <c r="J13" s="18">
        <v>0.86199999999999999</v>
      </c>
      <c r="K13" s="6" t="s">
        <v>10</v>
      </c>
    </row>
    <row r="14" spans="2:18" x14ac:dyDescent="0.35">
      <c r="B14" s="1"/>
      <c r="C14" s="9"/>
      <c r="D14" s="6"/>
      <c r="E14" s="9"/>
      <c r="F14" s="9"/>
      <c r="G14" s="9"/>
      <c r="I14" s="1" t="s">
        <v>1</v>
      </c>
      <c r="J14" s="18">
        <v>0.68200000000000005</v>
      </c>
      <c r="K14" s="6" t="s">
        <v>10</v>
      </c>
    </row>
    <row r="15" spans="2:18" x14ac:dyDescent="0.35">
      <c r="B15" s="1"/>
      <c r="C15" s="9"/>
      <c r="D15" s="6"/>
      <c r="E15" s="9"/>
      <c r="F15" s="9"/>
      <c r="G15" s="9"/>
      <c r="I15" s="1" t="s">
        <v>4</v>
      </c>
      <c r="J15" s="18">
        <v>0.749</v>
      </c>
      <c r="K15" s="6" t="s">
        <v>10</v>
      </c>
    </row>
    <row r="16" spans="2:18" ht="15" thickBot="1" x14ac:dyDescent="0.4">
      <c r="B16" s="1"/>
      <c r="C16" s="9"/>
      <c r="D16" s="9"/>
      <c r="E16" s="6"/>
      <c r="F16" s="9"/>
      <c r="G16" s="9"/>
      <c r="I16" s="3" t="s">
        <v>2</v>
      </c>
      <c r="J16" s="19">
        <v>0.81799999999999995</v>
      </c>
      <c r="K16" s="7" t="s">
        <v>10</v>
      </c>
    </row>
    <row r="17" spans="2:22" x14ac:dyDescent="0.35">
      <c r="B17" s="1"/>
      <c r="C17" s="9"/>
      <c r="D17" s="9"/>
      <c r="E17" s="6"/>
      <c r="F17" s="9"/>
      <c r="G17" s="9"/>
    </row>
    <row r="18" spans="2:22" x14ac:dyDescent="0.35">
      <c r="B18" s="1"/>
      <c r="C18" s="9"/>
      <c r="D18" s="9"/>
      <c r="E18" s="15"/>
      <c r="F18" s="9"/>
      <c r="G18" s="9"/>
    </row>
    <row r="19" spans="2:22" x14ac:dyDescent="0.35">
      <c r="B19" s="1"/>
      <c r="C19" s="9"/>
      <c r="D19" s="9"/>
      <c r="E19" s="6"/>
      <c r="F19" s="9"/>
      <c r="G19" s="9"/>
      <c r="I19" s="21" t="s">
        <v>11</v>
      </c>
      <c r="M19" s="17" t="s">
        <v>16</v>
      </c>
    </row>
    <row r="20" spans="2:22" x14ac:dyDescent="0.35">
      <c r="B20" s="1"/>
      <c r="C20" s="9"/>
      <c r="D20" s="9"/>
      <c r="E20" s="9"/>
      <c r="F20" s="6"/>
      <c r="G20" s="9"/>
      <c r="M20" s="2"/>
      <c r="N20" s="2" t="s">
        <v>17</v>
      </c>
      <c r="O20" s="2" t="s">
        <v>18</v>
      </c>
    </row>
    <row r="21" spans="2:22" x14ac:dyDescent="0.35">
      <c r="B21" s="1"/>
      <c r="C21" s="9"/>
      <c r="D21" s="9"/>
      <c r="E21" s="9"/>
      <c r="F21" s="6"/>
      <c r="G21" s="9"/>
      <c r="I21" s="2" t="s">
        <v>12</v>
      </c>
      <c r="J21" s="2" t="s">
        <v>19</v>
      </c>
      <c r="K21" s="2" t="s">
        <v>9</v>
      </c>
      <c r="M21" s="1" t="s">
        <v>2</v>
      </c>
      <c r="N21" s="1">
        <v>0.71199999999999997</v>
      </c>
      <c r="O21" s="1">
        <v>0.70899999999999996</v>
      </c>
    </row>
    <row r="22" spans="2:22" x14ac:dyDescent="0.35">
      <c r="B22" s="1"/>
      <c r="C22" s="9"/>
      <c r="D22" s="9"/>
      <c r="E22" s="9"/>
      <c r="F22" s="6"/>
      <c r="G22" s="9"/>
      <c r="I22" s="1" t="s">
        <v>14</v>
      </c>
      <c r="J22" s="1">
        <v>2.536</v>
      </c>
      <c r="K22" s="1"/>
      <c r="M22" s="3" t="s">
        <v>4</v>
      </c>
      <c r="N22" s="3">
        <v>0.85299999999999998</v>
      </c>
      <c r="O22" s="3">
        <v>0.84899999999999998</v>
      </c>
    </row>
    <row r="23" spans="2:22" x14ac:dyDescent="0.35">
      <c r="B23" s="3"/>
      <c r="C23" s="16"/>
      <c r="D23" s="16"/>
      <c r="E23" s="16"/>
      <c r="F23" s="7"/>
      <c r="G23" s="16"/>
      <c r="I23" s="1" t="s">
        <v>13</v>
      </c>
      <c r="J23" s="1">
        <v>2.536</v>
      </c>
      <c r="K23" s="1"/>
      <c r="R23" s="8" t="s">
        <v>30</v>
      </c>
      <c r="S23" s="11" t="s">
        <v>54</v>
      </c>
      <c r="T23" s="11" t="s">
        <v>31</v>
      </c>
      <c r="U23" s="11" t="s">
        <v>32</v>
      </c>
      <c r="V23" s="11" t="s">
        <v>33</v>
      </c>
    </row>
    <row r="24" spans="2:22" x14ac:dyDescent="0.35">
      <c r="I24" s="3" t="s">
        <v>15</v>
      </c>
      <c r="J24" s="31">
        <v>1</v>
      </c>
      <c r="K24" s="3"/>
      <c r="R24" s="9">
        <v>1</v>
      </c>
      <c r="S24" s="12" t="s">
        <v>34</v>
      </c>
      <c r="T24" s="12" t="s">
        <v>35</v>
      </c>
      <c r="U24" s="9">
        <v>90</v>
      </c>
      <c r="V24" s="9">
        <v>100</v>
      </c>
    </row>
    <row r="25" spans="2:22" ht="15" thickBot="1" x14ac:dyDescent="0.4">
      <c r="R25" s="13" t="s">
        <v>36</v>
      </c>
      <c r="S25" s="13"/>
      <c r="T25" s="13"/>
      <c r="U25" s="10">
        <v>90</v>
      </c>
      <c r="V25" s="10">
        <v>100</v>
      </c>
    </row>
    <row r="26" spans="2:22" x14ac:dyDescent="0.35">
      <c r="R26" s="9">
        <v>2</v>
      </c>
      <c r="S26" s="9" t="s">
        <v>37</v>
      </c>
      <c r="T26" s="9" t="s">
        <v>21</v>
      </c>
      <c r="U26" s="9">
        <v>9</v>
      </c>
      <c r="V26" s="9">
        <v>10</v>
      </c>
    </row>
    <row r="27" spans="2:22" x14ac:dyDescent="0.35">
      <c r="J27" s="17" t="s">
        <v>65</v>
      </c>
      <c r="R27" s="9"/>
      <c r="S27" s="9"/>
      <c r="T27" s="9" t="s">
        <v>22</v>
      </c>
      <c r="U27" s="9">
        <v>52</v>
      </c>
      <c r="V27" s="9">
        <v>57.8</v>
      </c>
    </row>
    <row r="28" spans="2:22" x14ac:dyDescent="0.35">
      <c r="J28" s="28" t="s">
        <v>12</v>
      </c>
      <c r="K28" s="4" t="s">
        <v>41</v>
      </c>
      <c r="L28" s="4" t="s">
        <v>42</v>
      </c>
      <c r="M28" s="4" t="s">
        <v>43</v>
      </c>
      <c r="N28" s="4" t="s">
        <v>44</v>
      </c>
      <c r="O28" s="4" t="s">
        <v>45</v>
      </c>
      <c r="R28" s="9"/>
      <c r="S28" s="9"/>
      <c r="T28" s="9" t="s">
        <v>23</v>
      </c>
      <c r="U28" s="9">
        <v>25</v>
      </c>
      <c r="V28" s="9">
        <v>27.8</v>
      </c>
    </row>
    <row r="29" spans="2:22" x14ac:dyDescent="0.35">
      <c r="B29" s="17" t="s">
        <v>20</v>
      </c>
      <c r="J29" t="s">
        <v>39</v>
      </c>
      <c r="K29">
        <v>0.57899999999999996</v>
      </c>
      <c r="L29">
        <v>0.58099999999999996</v>
      </c>
      <c r="M29">
        <v>7.3999999999999996E-2</v>
      </c>
      <c r="N29">
        <v>7.7949999999999999</v>
      </c>
      <c r="O29" s="27">
        <v>0</v>
      </c>
      <c r="R29" s="9"/>
      <c r="S29" s="9"/>
      <c r="T29" s="9" t="s">
        <v>24</v>
      </c>
      <c r="U29" s="9">
        <v>4</v>
      </c>
      <c r="V29" s="9">
        <v>4.4000000000000004</v>
      </c>
    </row>
    <row r="30" spans="2:22" ht="15" thickBot="1" x14ac:dyDescent="0.4">
      <c r="J30" t="s">
        <v>13</v>
      </c>
      <c r="K30">
        <v>0.39700000000000002</v>
      </c>
      <c r="L30">
        <v>0.39800000000000002</v>
      </c>
      <c r="M30" s="25" t="s">
        <v>67</v>
      </c>
      <c r="N30">
        <v>4.3890000000000002</v>
      </c>
      <c r="O30">
        <v>0</v>
      </c>
      <c r="R30" s="46" t="s">
        <v>36</v>
      </c>
      <c r="S30" s="46"/>
      <c r="T30" s="46"/>
      <c r="U30" s="10">
        <v>90</v>
      </c>
      <c r="V30" s="10">
        <f>SUM(V26:V29)</f>
        <v>100</v>
      </c>
    </row>
    <row r="31" spans="2:22" x14ac:dyDescent="0.35">
      <c r="J31" s="5" t="s">
        <v>40</v>
      </c>
      <c r="K31" s="5">
        <v>0.87</v>
      </c>
      <c r="L31" s="5">
        <v>0.83699999999999997</v>
      </c>
      <c r="M31" s="26" t="s">
        <v>66</v>
      </c>
      <c r="N31" s="5">
        <v>29.071000000000002</v>
      </c>
      <c r="O31" s="5">
        <v>0</v>
      </c>
      <c r="R31" s="9">
        <v>3</v>
      </c>
      <c r="S31" s="9" t="s">
        <v>38</v>
      </c>
      <c r="T31" s="9" t="s">
        <v>25</v>
      </c>
      <c r="U31" s="9">
        <v>27</v>
      </c>
      <c r="V31" s="9">
        <v>30</v>
      </c>
    </row>
    <row r="32" spans="2:22" x14ac:dyDescent="0.35">
      <c r="R32" s="9"/>
      <c r="S32" s="9"/>
      <c r="T32" s="9" t="s">
        <v>26</v>
      </c>
      <c r="U32" s="9">
        <v>26</v>
      </c>
      <c r="V32" s="9">
        <v>28.9</v>
      </c>
    </row>
    <row r="33" spans="10:22" x14ac:dyDescent="0.35">
      <c r="R33" s="9"/>
      <c r="S33" s="9"/>
      <c r="T33" s="9" t="s">
        <v>27</v>
      </c>
      <c r="U33" s="9">
        <v>7</v>
      </c>
      <c r="V33" s="9">
        <v>7.8</v>
      </c>
    </row>
    <row r="34" spans="10:22" x14ac:dyDescent="0.35">
      <c r="J34" s="17" t="s">
        <v>68</v>
      </c>
      <c r="R34" s="9"/>
      <c r="S34" s="9"/>
      <c r="T34" s="9" t="s">
        <v>28</v>
      </c>
      <c r="U34" s="9">
        <v>11</v>
      </c>
      <c r="V34" s="9">
        <v>12.2</v>
      </c>
    </row>
    <row r="35" spans="10:22" x14ac:dyDescent="0.35">
      <c r="J35" s="2"/>
      <c r="K35" s="2" t="s">
        <v>41</v>
      </c>
      <c r="L35" s="2" t="s">
        <v>42</v>
      </c>
      <c r="M35" s="2" t="s">
        <v>43</v>
      </c>
      <c r="N35" s="2" t="s">
        <v>44</v>
      </c>
      <c r="O35" s="2" t="s">
        <v>45</v>
      </c>
      <c r="R35" s="9"/>
      <c r="S35" s="9"/>
      <c r="T35" s="9" t="s">
        <v>29</v>
      </c>
      <c r="U35" s="9">
        <v>19</v>
      </c>
      <c r="V35" s="9">
        <v>21.1</v>
      </c>
    </row>
    <row r="36" spans="10:22" ht="15" thickBot="1" x14ac:dyDescent="0.4">
      <c r="J36" s="1" t="s">
        <v>46</v>
      </c>
      <c r="K36" s="1">
        <v>0.504</v>
      </c>
      <c r="L36" s="1">
        <v>0.50800000000000001</v>
      </c>
      <c r="M36" s="1">
        <v>6.8000000000000005E-2</v>
      </c>
      <c r="N36" s="1">
        <v>7.4349999999999996</v>
      </c>
      <c r="O36" s="33">
        <v>0</v>
      </c>
      <c r="R36" s="46" t="s">
        <v>36</v>
      </c>
      <c r="S36" s="46"/>
      <c r="T36" s="46"/>
      <c r="U36" s="10">
        <f>SUM(U31:U35)</f>
        <v>90</v>
      </c>
      <c r="V36" s="10">
        <f>SUM(V31:V35)</f>
        <v>100</v>
      </c>
    </row>
    <row r="37" spans="10:22" x14ac:dyDescent="0.35">
      <c r="J37" s="3" t="s">
        <v>47</v>
      </c>
      <c r="K37" s="3">
        <v>0.34499999999999997</v>
      </c>
      <c r="L37" s="31">
        <v>0.34699999999999998</v>
      </c>
      <c r="M37" s="32">
        <v>0.08</v>
      </c>
      <c r="N37" s="3">
        <v>4.3330000000000002</v>
      </c>
      <c r="O37" s="34">
        <v>0</v>
      </c>
    </row>
    <row r="42" spans="10:22" x14ac:dyDescent="0.35">
      <c r="R42" s="47" t="s">
        <v>51</v>
      </c>
      <c r="S42" s="47"/>
      <c r="T42" s="47"/>
    </row>
    <row r="43" spans="10:22" x14ac:dyDescent="0.35">
      <c r="R43" s="17"/>
      <c r="S43" s="17" t="s">
        <v>52</v>
      </c>
      <c r="T43" s="17" t="s">
        <v>53</v>
      </c>
    </row>
    <row r="44" spans="10:22" x14ac:dyDescent="0.35">
      <c r="J44" s="17" t="s">
        <v>58</v>
      </c>
      <c r="R44" s="17" t="s">
        <v>48</v>
      </c>
      <c r="S44" s="17">
        <v>1554</v>
      </c>
      <c r="T44" s="17">
        <v>304</v>
      </c>
    </row>
    <row r="45" spans="10:22" x14ac:dyDescent="0.35">
      <c r="R45" s="17" t="s">
        <v>49</v>
      </c>
      <c r="S45" s="17">
        <v>20</v>
      </c>
      <c r="T45" s="17">
        <v>10</v>
      </c>
    </row>
    <row r="46" spans="10:22" x14ac:dyDescent="0.35">
      <c r="J46" s="8"/>
      <c r="K46" s="8" t="s">
        <v>59</v>
      </c>
      <c r="L46" s="8" t="s">
        <v>60</v>
      </c>
      <c r="M46" s="8" t="s">
        <v>9</v>
      </c>
      <c r="R46" s="17" t="s">
        <v>50</v>
      </c>
      <c r="S46" s="17">
        <v>260</v>
      </c>
      <c r="T46" s="17">
        <v>110</v>
      </c>
    </row>
    <row r="47" spans="10:22" x14ac:dyDescent="0.35">
      <c r="J47" s="22" t="s">
        <v>61</v>
      </c>
      <c r="K47" s="9">
        <v>8.5000000000000006E-2</v>
      </c>
      <c r="L47" s="9">
        <v>8.6999999999999994E-2</v>
      </c>
      <c r="M47" s="9" t="s">
        <v>63</v>
      </c>
    </row>
    <row r="48" spans="10:22" x14ac:dyDescent="0.35">
      <c r="J48" s="24" t="s">
        <v>62</v>
      </c>
      <c r="K48" s="16">
        <v>0.71399999999999997</v>
      </c>
      <c r="L48" s="16">
        <v>0.70899999999999996</v>
      </c>
      <c r="M48" s="16" t="s">
        <v>64</v>
      </c>
    </row>
    <row r="49" spans="2:13" x14ac:dyDescent="0.35">
      <c r="J49" s="22"/>
      <c r="K49" s="23"/>
      <c r="L49" s="23"/>
      <c r="M49" s="1"/>
    </row>
    <row r="50" spans="2:13" x14ac:dyDescent="0.35">
      <c r="J50" s="22"/>
      <c r="K50" s="23"/>
      <c r="L50" s="23"/>
      <c r="M50" s="1"/>
    </row>
    <row r="55" spans="2:13" x14ac:dyDescent="0.35">
      <c r="B55" s="17" t="s">
        <v>141</v>
      </c>
      <c r="C55" s="17"/>
    </row>
    <row r="56" spans="2:13" x14ac:dyDescent="0.35">
      <c r="K56" s="4" t="s">
        <v>30</v>
      </c>
      <c r="L56" s="4" t="s">
        <v>69</v>
      </c>
      <c r="M56" s="4" t="s">
        <v>70</v>
      </c>
    </row>
    <row r="57" spans="2:13" x14ac:dyDescent="0.35">
      <c r="B57" s="35" t="s">
        <v>12</v>
      </c>
      <c r="C57" s="35" t="s">
        <v>78</v>
      </c>
      <c r="D57" s="35" t="s">
        <v>81</v>
      </c>
      <c r="E57" s="35" t="s">
        <v>79</v>
      </c>
      <c r="F57" s="36" t="s">
        <v>80</v>
      </c>
      <c r="G57" s="35" t="s">
        <v>116</v>
      </c>
      <c r="H57" s="35" t="s">
        <v>9</v>
      </c>
      <c r="L57" t="s">
        <v>71</v>
      </c>
      <c r="M57" t="s">
        <v>74</v>
      </c>
    </row>
    <row r="58" spans="2:13" ht="15" thickBot="1" x14ac:dyDescent="0.4">
      <c r="B58" s="51" t="s">
        <v>136</v>
      </c>
      <c r="C58" s="37" t="s">
        <v>100</v>
      </c>
      <c r="D58" s="39" t="s">
        <v>82</v>
      </c>
      <c r="E58" s="41" t="s">
        <v>118</v>
      </c>
      <c r="F58" s="43">
        <v>0.51100000000000001</v>
      </c>
      <c r="G58" s="39">
        <v>0.21299999999999999</v>
      </c>
      <c r="H58" s="39" t="s">
        <v>10</v>
      </c>
      <c r="M58" t="s">
        <v>75</v>
      </c>
    </row>
    <row r="59" spans="2:13" ht="15" thickBot="1" x14ac:dyDescent="0.4">
      <c r="B59" s="52"/>
      <c r="C59" s="37" t="s">
        <v>101</v>
      </c>
      <c r="D59" s="39" t="s">
        <v>83</v>
      </c>
      <c r="E59" s="41" t="s">
        <v>119</v>
      </c>
      <c r="F59" s="43">
        <v>0.35899999999999999</v>
      </c>
      <c r="G59" s="39">
        <v>0.21299999999999999</v>
      </c>
      <c r="H59" s="39" t="s">
        <v>10</v>
      </c>
      <c r="M59" t="s">
        <v>76</v>
      </c>
    </row>
    <row r="60" spans="2:13" ht="39.5" thickBot="1" x14ac:dyDescent="0.4">
      <c r="B60" s="52"/>
      <c r="C60" s="38" t="s">
        <v>102</v>
      </c>
      <c r="D60" s="39" t="s">
        <v>84</v>
      </c>
      <c r="E60" s="42" t="s">
        <v>122</v>
      </c>
      <c r="F60" s="43">
        <v>0.47099999999999997</v>
      </c>
      <c r="G60" s="39">
        <v>0.21299999999999999</v>
      </c>
      <c r="H60" s="39" t="s">
        <v>10</v>
      </c>
      <c r="M60" t="s">
        <v>77</v>
      </c>
    </row>
    <row r="61" spans="2:13" ht="15" thickBot="1" x14ac:dyDescent="0.4">
      <c r="B61" s="52"/>
      <c r="C61" s="38" t="s">
        <v>103</v>
      </c>
      <c r="D61" s="39" t="s">
        <v>85</v>
      </c>
      <c r="E61" s="41" t="s">
        <v>120</v>
      </c>
      <c r="F61" s="43">
        <v>0.627</v>
      </c>
      <c r="G61" s="39">
        <v>0.21299999999999999</v>
      </c>
      <c r="H61" s="39" t="s">
        <v>10</v>
      </c>
    </row>
    <row r="62" spans="2:13" ht="26.5" thickBot="1" x14ac:dyDescent="0.4">
      <c r="B62" s="53"/>
      <c r="C62" s="38" t="s">
        <v>104</v>
      </c>
      <c r="D62" s="39" t="s">
        <v>86</v>
      </c>
      <c r="E62" s="42" t="s">
        <v>121</v>
      </c>
      <c r="F62" s="43">
        <v>0.60599999999999998</v>
      </c>
      <c r="G62" s="39">
        <v>0.21299999999999999</v>
      </c>
      <c r="H62" s="39" t="s">
        <v>10</v>
      </c>
      <c r="L62" t="s">
        <v>72</v>
      </c>
      <c r="M62" t="s">
        <v>70</v>
      </c>
    </row>
    <row r="63" spans="2:13" ht="26.5" thickBot="1" x14ac:dyDescent="0.4">
      <c r="B63" s="51" t="s">
        <v>137</v>
      </c>
      <c r="C63" s="40" t="s">
        <v>105</v>
      </c>
      <c r="D63" s="39" t="s">
        <v>87</v>
      </c>
      <c r="E63" s="42" t="s">
        <v>123</v>
      </c>
      <c r="F63" s="43">
        <v>0.80900000000000005</v>
      </c>
      <c r="G63" s="39">
        <v>0.21299999999999999</v>
      </c>
      <c r="H63" s="39" t="s">
        <v>10</v>
      </c>
      <c r="M63" t="s">
        <v>74</v>
      </c>
    </row>
    <row r="64" spans="2:13" ht="26.5" thickBot="1" x14ac:dyDescent="0.4">
      <c r="B64" s="52"/>
      <c r="C64" s="38" t="s">
        <v>106</v>
      </c>
      <c r="D64" s="39" t="s">
        <v>88</v>
      </c>
      <c r="E64" s="42" t="s">
        <v>124</v>
      </c>
      <c r="F64" s="43">
        <v>0.77600000000000002</v>
      </c>
      <c r="G64" s="39">
        <v>0.21299999999999999</v>
      </c>
      <c r="H64" s="39" t="s">
        <v>10</v>
      </c>
      <c r="M64" t="s">
        <v>75</v>
      </c>
    </row>
    <row r="65" spans="2:13" ht="39.5" thickBot="1" x14ac:dyDescent="0.4">
      <c r="B65" s="52"/>
      <c r="C65" s="38" t="s">
        <v>107</v>
      </c>
      <c r="D65" s="39" t="s">
        <v>89</v>
      </c>
      <c r="E65" s="42" t="s">
        <v>125</v>
      </c>
      <c r="F65" s="43">
        <v>0.625</v>
      </c>
      <c r="G65" s="39">
        <v>0.21299999999999999</v>
      </c>
      <c r="H65" s="39" t="s">
        <v>10</v>
      </c>
      <c r="M65" t="s">
        <v>76</v>
      </c>
    </row>
    <row r="66" spans="2:13" ht="26.5" thickBot="1" x14ac:dyDescent="0.4">
      <c r="B66" s="52"/>
      <c r="C66" s="38" t="s">
        <v>108</v>
      </c>
      <c r="D66" s="39" t="s">
        <v>90</v>
      </c>
      <c r="E66" s="42" t="s">
        <v>126</v>
      </c>
      <c r="F66" s="43">
        <v>0.69899999999999995</v>
      </c>
      <c r="G66" s="39">
        <v>0.21299999999999999</v>
      </c>
      <c r="H66" s="39" t="s">
        <v>10</v>
      </c>
      <c r="M66" t="s">
        <v>77</v>
      </c>
    </row>
    <row r="67" spans="2:13" ht="39.5" thickBot="1" x14ac:dyDescent="0.4">
      <c r="B67" s="53"/>
      <c r="C67" s="38" t="s">
        <v>109</v>
      </c>
      <c r="D67" s="39" t="s">
        <v>91</v>
      </c>
      <c r="E67" s="42" t="s">
        <v>127</v>
      </c>
      <c r="F67" s="43">
        <v>0.88600000000000001</v>
      </c>
      <c r="G67" s="39">
        <v>0.21299999999999999</v>
      </c>
      <c r="H67" s="39" t="s">
        <v>10</v>
      </c>
    </row>
    <row r="68" spans="2:13" ht="39.5" thickBot="1" x14ac:dyDescent="0.4">
      <c r="B68" s="51" t="s">
        <v>138</v>
      </c>
      <c r="C68" s="38" t="s">
        <v>110</v>
      </c>
      <c r="D68" s="39" t="s">
        <v>92</v>
      </c>
      <c r="E68" s="42" t="s">
        <v>128</v>
      </c>
      <c r="F68" s="43">
        <v>0.81699999999999995</v>
      </c>
      <c r="G68" s="39">
        <v>0.21299999999999999</v>
      </c>
      <c r="H68" s="39" t="s">
        <v>10</v>
      </c>
      <c r="L68" t="s">
        <v>73</v>
      </c>
      <c r="M68" t="s">
        <v>70</v>
      </c>
    </row>
    <row r="69" spans="2:13" ht="39.5" thickBot="1" x14ac:dyDescent="0.4">
      <c r="B69" s="52"/>
      <c r="C69" s="38" t="s">
        <v>140</v>
      </c>
      <c r="D69" s="39" t="s">
        <v>93</v>
      </c>
      <c r="E69" s="42" t="s">
        <v>129</v>
      </c>
      <c r="F69" s="43">
        <v>0.59499999999999997</v>
      </c>
      <c r="G69" s="39">
        <v>0.21299999999999999</v>
      </c>
      <c r="H69" s="39" t="s">
        <v>10</v>
      </c>
      <c r="M69" t="s">
        <v>74</v>
      </c>
    </row>
    <row r="70" spans="2:13" ht="39.5" thickBot="1" x14ac:dyDescent="0.4">
      <c r="B70" s="52"/>
      <c r="C70" s="38" t="s">
        <v>111</v>
      </c>
      <c r="D70" s="39" t="s">
        <v>94</v>
      </c>
      <c r="E70" s="42" t="s">
        <v>130</v>
      </c>
      <c r="F70" s="43">
        <v>0.60699999999999998</v>
      </c>
      <c r="G70" s="39">
        <v>0.21299999999999999</v>
      </c>
      <c r="H70" s="39" t="s">
        <v>10</v>
      </c>
      <c r="M70" t="s">
        <v>75</v>
      </c>
    </row>
    <row r="71" spans="2:13" ht="39.5" thickBot="1" x14ac:dyDescent="0.4">
      <c r="B71" s="53"/>
      <c r="C71" s="40" t="s">
        <v>112</v>
      </c>
      <c r="D71" s="39" t="s">
        <v>95</v>
      </c>
      <c r="E71" s="42" t="s">
        <v>131</v>
      </c>
      <c r="F71" s="43">
        <v>0.77500000000000002</v>
      </c>
      <c r="G71" s="39">
        <v>0.21299999999999999</v>
      </c>
      <c r="H71" s="39" t="s">
        <v>10</v>
      </c>
      <c r="M71" t="s">
        <v>76</v>
      </c>
    </row>
    <row r="72" spans="2:13" ht="26.5" thickBot="1" x14ac:dyDescent="0.4">
      <c r="B72" s="48" t="s">
        <v>139</v>
      </c>
      <c r="C72" s="38" t="s">
        <v>113</v>
      </c>
      <c r="D72" s="39" t="s">
        <v>96</v>
      </c>
      <c r="E72" s="42" t="s">
        <v>132</v>
      </c>
      <c r="F72" s="43">
        <v>0.82699999999999996</v>
      </c>
      <c r="G72" s="39">
        <v>0.21299999999999999</v>
      </c>
      <c r="H72" s="39" t="s">
        <v>10</v>
      </c>
      <c r="M72" t="s">
        <v>77</v>
      </c>
    </row>
    <row r="73" spans="2:13" ht="39.5" thickBot="1" x14ac:dyDescent="0.4">
      <c r="B73" s="49"/>
      <c r="C73" s="40" t="s">
        <v>117</v>
      </c>
      <c r="D73" s="39" t="s">
        <v>97</v>
      </c>
      <c r="E73" s="42" t="s">
        <v>133</v>
      </c>
      <c r="F73" s="43">
        <v>0.63600000000000001</v>
      </c>
      <c r="G73" s="39">
        <v>0.21299999999999999</v>
      </c>
      <c r="H73" s="39" t="s">
        <v>10</v>
      </c>
      <c r="K73" s="5"/>
      <c r="L73" s="5"/>
      <c r="M73" s="5"/>
    </row>
    <row r="74" spans="2:13" ht="52.5" thickBot="1" x14ac:dyDescent="0.4">
      <c r="B74" s="49"/>
      <c r="C74" s="40" t="s">
        <v>114</v>
      </c>
      <c r="D74" s="39" t="s">
        <v>98</v>
      </c>
      <c r="E74" s="42" t="s">
        <v>134</v>
      </c>
      <c r="F74" s="43">
        <v>0.89300000000000002</v>
      </c>
      <c r="G74" s="39">
        <v>0.21299999999999999</v>
      </c>
      <c r="H74" s="39" t="s">
        <v>10</v>
      </c>
    </row>
    <row r="75" spans="2:13" ht="44" customHeight="1" thickBot="1" x14ac:dyDescent="0.4">
      <c r="B75" s="50"/>
      <c r="C75" s="40" t="s">
        <v>115</v>
      </c>
      <c r="D75" s="39" t="s">
        <v>99</v>
      </c>
      <c r="E75" s="42" t="s">
        <v>135</v>
      </c>
      <c r="F75" s="43">
        <v>0.86399999999999999</v>
      </c>
      <c r="G75" s="39">
        <v>0.21299999999999999</v>
      </c>
      <c r="H75" s="39" t="s">
        <v>10</v>
      </c>
    </row>
    <row r="86" spans="2:7" x14ac:dyDescent="0.35">
      <c r="B86" s="17" t="s">
        <v>56</v>
      </c>
      <c r="C86" s="17"/>
    </row>
    <row r="87" spans="2:7" x14ac:dyDescent="0.35">
      <c r="B87" s="17" t="s">
        <v>57</v>
      </c>
      <c r="C87" s="17"/>
    </row>
    <row r="88" spans="2:7" x14ac:dyDescent="0.35">
      <c r="B88" s="2"/>
      <c r="C88" s="8"/>
      <c r="D88" s="8"/>
      <c r="E88" s="8"/>
      <c r="F88" s="8"/>
      <c r="G88" s="2"/>
    </row>
    <row r="89" spans="2:7" x14ac:dyDescent="0.35">
      <c r="B89" s="1"/>
      <c r="C89" s="6"/>
      <c r="D89" s="9"/>
      <c r="E89" s="9"/>
      <c r="F89" s="9"/>
      <c r="G89" s="9"/>
    </row>
    <row r="90" spans="2:7" x14ac:dyDescent="0.35">
      <c r="B90" s="1"/>
      <c r="C90" s="6"/>
      <c r="D90" s="9"/>
      <c r="E90" s="9"/>
      <c r="F90" s="9"/>
      <c r="G90" s="9"/>
    </row>
    <row r="91" spans="2:7" x14ac:dyDescent="0.35">
      <c r="B91" s="1"/>
      <c r="C91" s="9"/>
      <c r="D91" s="6"/>
      <c r="E91" s="9"/>
      <c r="F91" s="9"/>
      <c r="G91" s="9"/>
    </row>
    <row r="92" spans="2:7" x14ac:dyDescent="0.35">
      <c r="B92" s="1"/>
      <c r="C92" s="9"/>
      <c r="D92" s="6"/>
      <c r="E92" s="9"/>
      <c r="F92" s="9"/>
      <c r="G92" s="9"/>
    </row>
    <row r="93" spans="2:7" x14ac:dyDescent="0.35">
      <c r="B93" s="1"/>
      <c r="C93" s="9"/>
      <c r="D93" s="6"/>
      <c r="E93" s="9"/>
      <c r="F93" s="9"/>
      <c r="G93" s="9"/>
    </row>
    <row r="94" spans="2:7" x14ac:dyDescent="0.35">
      <c r="B94" s="1"/>
      <c r="C94" s="9"/>
      <c r="D94" s="6"/>
      <c r="E94" s="9"/>
      <c r="F94" s="9"/>
      <c r="G94" s="9"/>
    </row>
    <row r="95" spans="2:7" x14ac:dyDescent="0.35">
      <c r="B95" s="1"/>
      <c r="C95" s="9"/>
      <c r="D95" s="6"/>
      <c r="E95" s="9"/>
      <c r="F95" s="9"/>
      <c r="G95" s="9"/>
    </row>
    <row r="96" spans="2:7" x14ac:dyDescent="0.35">
      <c r="B96" s="1"/>
      <c r="C96" s="9"/>
      <c r="D96" s="9"/>
      <c r="E96" s="6"/>
      <c r="F96" s="9"/>
      <c r="G96" s="9"/>
    </row>
    <row r="97" spans="2:7" x14ac:dyDescent="0.35">
      <c r="B97" s="1"/>
      <c r="C97" s="9"/>
      <c r="D97" s="9"/>
      <c r="E97" s="6"/>
      <c r="F97" s="9"/>
      <c r="G97" s="9"/>
    </row>
    <row r="98" spans="2:7" x14ac:dyDescent="0.35">
      <c r="B98" s="1"/>
      <c r="C98" s="9"/>
      <c r="D98" s="9"/>
      <c r="E98" s="6"/>
      <c r="F98" s="9"/>
      <c r="G98" s="9"/>
    </row>
    <row r="99" spans="2:7" x14ac:dyDescent="0.35">
      <c r="B99" s="1"/>
      <c r="C99" s="9"/>
      <c r="D99" s="9"/>
      <c r="E99" s="9"/>
      <c r="F99" s="6"/>
      <c r="G99" s="9"/>
    </row>
    <row r="100" spans="2:7" x14ac:dyDescent="0.35">
      <c r="B100" s="1"/>
      <c r="C100" s="9"/>
      <c r="D100" s="9"/>
      <c r="E100" s="9"/>
      <c r="F100" s="6"/>
      <c r="G100" s="9"/>
    </row>
    <row r="101" spans="2:7" x14ac:dyDescent="0.35">
      <c r="B101" s="1"/>
      <c r="C101" s="9"/>
      <c r="D101" s="9"/>
      <c r="E101" s="9"/>
      <c r="F101" s="6"/>
      <c r="G101" s="9"/>
    </row>
    <row r="102" spans="2:7" x14ac:dyDescent="0.35">
      <c r="B102" s="3"/>
      <c r="C102" s="16"/>
      <c r="D102" s="16"/>
      <c r="E102" s="16"/>
      <c r="F102" s="7"/>
      <c r="G102" s="16"/>
    </row>
  </sheetData>
  <mergeCells count="7">
    <mergeCell ref="R30:T30"/>
    <mergeCell ref="R36:T36"/>
    <mergeCell ref="R42:T42"/>
    <mergeCell ref="B72:B75"/>
    <mergeCell ref="B68:B71"/>
    <mergeCell ref="B63:B67"/>
    <mergeCell ref="B58:B6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Candra</dc:creator>
  <cp:lastModifiedBy>Vicky Candra</cp:lastModifiedBy>
  <dcterms:created xsi:type="dcterms:W3CDTF">2026-01-22T15:07:16Z</dcterms:created>
  <dcterms:modified xsi:type="dcterms:W3CDTF">2026-02-14T00:56:49Z</dcterms:modified>
</cp:coreProperties>
</file>